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1915" windowHeight="9420"/>
  </bookViews>
  <sheets>
    <sheet name="执行表" sheetId="7" r:id="rId1"/>
  </sheets>
  <calcPr calcId="144525"/>
</workbook>
</file>

<file path=xl/calcChain.xml><?xml version="1.0" encoding="utf-8"?>
<calcChain xmlns="http://schemas.openxmlformats.org/spreadsheetml/2006/main">
  <c r="N11" i="7" l="1"/>
  <c r="N7" i="7" l="1"/>
  <c r="N8" i="7"/>
  <c r="N9" i="7"/>
  <c r="N10" i="7"/>
  <c r="N6" i="7"/>
  <c r="N12" i="7" l="1"/>
  <c r="N13" i="7" s="1"/>
  <c r="H12" i="7"/>
  <c r="H13" i="7" s="1"/>
  <c r="J12" i="7"/>
  <c r="J13" i="7" s="1"/>
  <c r="K12" i="7"/>
  <c r="K13" i="7" s="1"/>
  <c r="L12" i="7"/>
  <c r="L13" i="7" s="1"/>
  <c r="M12" i="7"/>
  <c r="M13" i="7" s="1"/>
  <c r="I12" i="7"/>
  <c r="I13" i="7" s="1"/>
</calcChain>
</file>

<file path=xl/sharedStrings.xml><?xml version="1.0" encoding="utf-8"?>
<sst xmlns="http://schemas.openxmlformats.org/spreadsheetml/2006/main" count="41" uniqueCount="36">
  <si>
    <t>附件4：</t>
  </si>
  <si>
    <t>序号</t>
  </si>
  <si>
    <t>姓名</t>
  </si>
  <si>
    <t>职务</t>
  </si>
  <si>
    <t>任职时间</t>
  </si>
  <si>
    <t>办公用房（元）</t>
  </si>
  <si>
    <t>公务用车（元）</t>
  </si>
  <si>
    <t>培训费
（元）</t>
  </si>
  <si>
    <t>业务招待费
（元）</t>
  </si>
  <si>
    <t>差旅费（元）</t>
  </si>
  <si>
    <t>通讯费（元）</t>
  </si>
  <si>
    <t>小计（元）</t>
  </si>
  <si>
    <t>备注</t>
  </si>
  <si>
    <t>资本性</t>
  </si>
  <si>
    <t>费用性</t>
  </si>
  <si>
    <t>国内</t>
  </si>
  <si>
    <t>临时出国(境)</t>
  </si>
  <si>
    <t>合计</t>
  </si>
  <si>
    <t>人均</t>
  </si>
  <si>
    <t>周忾</t>
    <phoneticPr fontId="8" type="noConversion"/>
  </si>
  <si>
    <t>张宝春</t>
    <phoneticPr fontId="8" type="noConversion"/>
  </si>
  <si>
    <t>李文磊</t>
    <phoneticPr fontId="8" type="noConversion"/>
  </si>
  <si>
    <t>程海如</t>
    <phoneticPr fontId="8" type="noConversion"/>
  </si>
  <si>
    <t>朱威</t>
    <phoneticPr fontId="8" type="noConversion"/>
  </si>
  <si>
    <t>总经理</t>
    <phoneticPr fontId="6" type="noConversion"/>
  </si>
  <si>
    <t>副总经理</t>
    <phoneticPr fontId="6" type="noConversion"/>
  </si>
  <si>
    <t>安全总监</t>
    <phoneticPr fontId="6" type="noConversion"/>
  </si>
  <si>
    <t>企业负责人履职待遇和业务支出2020年度预算执行情况统计表</t>
    <phoneticPr fontId="6" type="noConversion"/>
  </si>
  <si>
    <t>李薇</t>
    <phoneticPr fontId="6" type="noConversion"/>
  </si>
  <si>
    <t>总会计师</t>
    <phoneticPr fontId="6" type="noConversion"/>
  </si>
  <si>
    <t>党委书记    董事长</t>
    <phoneticPr fontId="6" type="noConversion"/>
  </si>
  <si>
    <t>纪委书记    工会主席</t>
    <phoneticPr fontId="6" type="noConversion"/>
  </si>
  <si>
    <t>1-12月</t>
  </si>
  <si>
    <t>1-2月</t>
    <phoneticPr fontId="6" type="noConversion"/>
  </si>
  <si>
    <t>3-12月</t>
    <phoneticPr fontId="6" type="noConversion"/>
  </si>
  <si>
    <t>市管企业:天津渤海石化有限公司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</si>
</sst>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0" borderId="6" xfId="1" applyNumberFormat="1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49" fontId="5" fillId="0" borderId="6" xfId="1" applyNumberForma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49" fontId="5" fillId="0" borderId="0" xfId="1" applyNumberFormat="1" applyFill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5" fillId="0" borderId="6" xfId="1" applyNumberFormat="1" applyFont="1" applyBorder="1" applyAlignment="1">
      <alignment horizontal="right" vertical="center"/>
    </xf>
    <xf numFmtId="176" fontId="5" fillId="0" borderId="6" xfId="1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177" fontId="5" fillId="0" borderId="6" xfId="1" applyNumberFormat="1" applyFont="1" applyBorder="1" applyAlignment="1">
      <alignment horizontal="right" vertical="center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5" fillId="0" borderId="0" xfId="1" applyNumberFormat="1" applyFill="1" applyBorder="1" applyAlignment="1">
      <alignment horizontal="left" vertical="top" wrapText="1"/>
    </xf>
    <xf numFmtId="49" fontId="5" fillId="0" borderId="0" xfId="1" applyNumberFormat="1" applyFill="1" applyBorder="1" applyAlignment="1">
      <alignment horizontal="left" vertical="top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7"/>
  <sheetViews>
    <sheetView tabSelected="1" workbookViewId="0">
      <selection activeCell="R11" sqref="R11"/>
    </sheetView>
  </sheetViews>
  <sheetFormatPr defaultColWidth="9" defaultRowHeight="13.5"/>
  <cols>
    <col min="1" max="1" width="5.75" customWidth="1"/>
    <col min="2" max="2" width="9.625" customWidth="1"/>
    <col min="3" max="3" width="13.125" customWidth="1"/>
    <col min="8" max="8" width="12.5" customWidth="1"/>
    <col min="9" max="9" width="11.75" customWidth="1"/>
    <col min="10" max="10" width="11.875" customWidth="1"/>
    <col min="11" max="11" width="13" customWidth="1"/>
    <col min="12" max="12" width="10" customWidth="1"/>
    <col min="13" max="13" width="10.75" customWidth="1"/>
    <col min="14" max="14" width="13.125" customWidth="1"/>
  </cols>
  <sheetData>
    <row r="1" spans="1:15" ht="14.25">
      <c r="A1" s="1" t="s">
        <v>0</v>
      </c>
    </row>
    <row r="2" spans="1:15" ht="44.25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1" customHeight="1">
      <c r="A3" s="2" t="s">
        <v>35</v>
      </c>
      <c r="B3" s="16"/>
      <c r="C3" s="16"/>
      <c r="D3" s="16"/>
      <c r="E3" s="16"/>
      <c r="G3" s="3"/>
    </row>
    <row r="4" spans="1:15" ht="21.75" customHeight="1">
      <c r="A4" s="27" t="s">
        <v>1</v>
      </c>
      <c r="B4" s="29" t="s">
        <v>2</v>
      </c>
      <c r="C4" s="29" t="s">
        <v>3</v>
      </c>
      <c r="D4" s="29" t="s">
        <v>4</v>
      </c>
      <c r="E4" s="35" t="s">
        <v>5</v>
      </c>
      <c r="F4" s="36"/>
      <c r="G4" s="35" t="s">
        <v>6</v>
      </c>
      <c r="H4" s="37"/>
      <c r="I4" s="31" t="s">
        <v>7</v>
      </c>
      <c r="J4" s="31" t="s">
        <v>8</v>
      </c>
      <c r="K4" s="35" t="s">
        <v>9</v>
      </c>
      <c r="L4" s="37"/>
      <c r="M4" s="31" t="s">
        <v>10</v>
      </c>
      <c r="N4" s="31" t="s">
        <v>11</v>
      </c>
      <c r="O4" s="31" t="s">
        <v>12</v>
      </c>
    </row>
    <row r="5" spans="1:15" ht="30.6" customHeight="1">
      <c r="A5" s="28"/>
      <c r="B5" s="30"/>
      <c r="C5" s="30"/>
      <c r="D5" s="30"/>
      <c r="E5" s="4" t="s">
        <v>13</v>
      </c>
      <c r="F5" s="4" t="s">
        <v>14</v>
      </c>
      <c r="G5" s="4" t="s">
        <v>13</v>
      </c>
      <c r="H5" s="4" t="s">
        <v>14</v>
      </c>
      <c r="I5" s="32"/>
      <c r="J5" s="33"/>
      <c r="K5" s="4" t="s">
        <v>15</v>
      </c>
      <c r="L5" s="4" t="s">
        <v>16</v>
      </c>
      <c r="M5" s="32"/>
      <c r="N5" s="32"/>
      <c r="O5" s="32"/>
    </row>
    <row r="6" spans="1:15" ht="30" customHeight="1">
      <c r="A6" s="5">
        <v>1</v>
      </c>
      <c r="B6" s="13" t="s">
        <v>19</v>
      </c>
      <c r="C6" s="6" t="s">
        <v>30</v>
      </c>
      <c r="D6" s="7" t="s">
        <v>32</v>
      </c>
      <c r="E6" s="17">
        <v>0</v>
      </c>
      <c r="F6" s="17">
        <v>0</v>
      </c>
      <c r="G6" s="18">
        <v>0</v>
      </c>
      <c r="H6" s="17">
        <v>138203.63</v>
      </c>
      <c r="I6" s="17">
        <v>223.77</v>
      </c>
      <c r="J6" s="17">
        <v>3689</v>
      </c>
      <c r="K6" s="17">
        <v>783.02</v>
      </c>
      <c r="L6" s="17">
        <v>0</v>
      </c>
      <c r="M6" s="17">
        <v>3670.37</v>
      </c>
      <c r="N6" s="19">
        <f>SUM(E6:M6)</f>
        <v>146569.78999999998</v>
      </c>
      <c r="O6" s="11"/>
    </row>
    <row r="7" spans="1:15" ht="30" customHeight="1">
      <c r="A7" s="5">
        <v>2</v>
      </c>
      <c r="B7" s="13" t="s">
        <v>20</v>
      </c>
      <c r="C7" s="6" t="s">
        <v>24</v>
      </c>
      <c r="D7" s="7" t="s">
        <v>33</v>
      </c>
      <c r="E7" s="17">
        <v>0</v>
      </c>
      <c r="F7" s="17">
        <v>0</v>
      </c>
      <c r="G7" s="18">
        <v>0</v>
      </c>
      <c r="H7" s="17">
        <v>46234.52</v>
      </c>
      <c r="I7" s="17">
        <v>0</v>
      </c>
      <c r="J7" s="17">
        <v>0</v>
      </c>
      <c r="K7" s="17">
        <v>0</v>
      </c>
      <c r="L7" s="17">
        <v>0</v>
      </c>
      <c r="M7" s="17">
        <v>505.23</v>
      </c>
      <c r="N7" s="19">
        <f t="shared" ref="N7:N11" si="0">SUM(E7:M7)</f>
        <v>46739.75</v>
      </c>
      <c r="O7" s="8"/>
    </row>
    <row r="8" spans="1:15" ht="30" customHeight="1">
      <c r="A8" s="5">
        <v>3</v>
      </c>
      <c r="B8" s="13" t="s">
        <v>21</v>
      </c>
      <c r="C8" s="5" t="s">
        <v>31</v>
      </c>
      <c r="D8" s="7" t="s">
        <v>32</v>
      </c>
      <c r="E8" s="17">
        <v>0</v>
      </c>
      <c r="F8" s="17">
        <v>0</v>
      </c>
      <c r="G8" s="17">
        <v>0</v>
      </c>
      <c r="H8" s="17">
        <v>135767.19</v>
      </c>
      <c r="I8" s="17">
        <v>166.24</v>
      </c>
      <c r="J8" s="17">
        <v>0</v>
      </c>
      <c r="K8" s="17">
        <v>1600.86</v>
      </c>
      <c r="L8" s="17">
        <v>0</v>
      </c>
      <c r="M8" s="17">
        <v>3754.5</v>
      </c>
      <c r="N8" s="19">
        <f t="shared" si="0"/>
        <v>141288.78999999998</v>
      </c>
      <c r="O8" s="8"/>
    </row>
    <row r="9" spans="1:15" ht="30" customHeight="1">
      <c r="A9" s="5">
        <v>4</v>
      </c>
      <c r="B9" s="13" t="s">
        <v>22</v>
      </c>
      <c r="C9" s="15" t="s">
        <v>25</v>
      </c>
      <c r="D9" s="7" t="s">
        <v>32</v>
      </c>
      <c r="E9" s="17">
        <v>0</v>
      </c>
      <c r="F9" s="17">
        <v>0</v>
      </c>
      <c r="G9" s="17">
        <v>0</v>
      </c>
      <c r="H9" s="17">
        <v>147644.87</v>
      </c>
      <c r="I9" s="17">
        <v>223.77</v>
      </c>
      <c r="J9" s="17">
        <v>1321</v>
      </c>
      <c r="K9" s="17">
        <v>8668.2199999999993</v>
      </c>
      <c r="L9" s="17">
        <v>0</v>
      </c>
      <c r="M9" s="17">
        <v>4077.46</v>
      </c>
      <c r="N9" s="19">
        <f t="shared" si="0"/>
        <v>161935.31999999998</v>
      </c>
      <c r="O9" s="8"/>
    </row>
    <row r="10" spans="1:15" ht="30" customHeight="1">
      <c r="A10" s="5">
        <v>5</v>
      </c>
      <c r="B10" s="14" t="s">
        <v>23</v>
      </c>
      <c r="C10" s="15" t="s">
        <v>26</v>
      </c>
      <c r="D10" s="7" t="s">
        <v>32</v>
      </c>
      <c r="E10" s="17">
        <v>0</v>
      </c>
      <c r="F10" s="17">
        <v>0</v>
      </c>
      <c r="G10" s="17">
        <v>0</v>
      </c>
      <c r="H10" s="17">
        <v>145447.29</v>
      </c>
      <c r="I10" s="17">
        <v>223.77</v>
      </c>
      <c r="J10" s="17">
        <v>5598</v>
      </c>
      <c r="K10" s="17">
        <v>3676.97</v>
      </c>
      <c r="L10" s="17">
        <v>0</v>
      </c>
      <c r="M10" s="17">
        <v>3997.02</v>
      </c>
      <c r="N10" s="19">
        <f t="shared" si="0"/>
        <v>158943.04999999999</v>
      </c>
      <c r="O10" s="8"/>
    </row>
    <row r="11" spans="1:15" ht="30" customHeight="1">
      <c r="A11" s="5">
        <v>6</v>
      </c>
      <c r="B11" s="7" t="s">
        <v>28</v>
      </c>
      <c r="C11" s="15" t="s">
        <v>29</v>
      </c>
      <c r="D11" s="20" t="s">
        <v>34</v>
      </c>
      <c r="E11" s="17">
        <v>0</v>
      </c>
      <c r="F11" s="17">
        <v>0</v>
      </c>
      <c r="G11" s="17">
        <v>0</v>
      </c>
      <c r="H11" s="17">
        <v>122188.19</v>
      </c>
      <c r="I11" s="17">
        <v>223.77</v>
      </c>
      <c r="J11" s="17">
        <v>2723</v>
      </c>
      <c r="K11" s="17">
        <v>0</v>
      </c>
      <c r="L11" s="17">
        <v>0</v>
      </c>
      <c r="M11" s="17">
        <v>3329.95</v>
      </c>
      <c r="N11" s="19">
        <f t="shared" si="0"/>
        <v>128464.91</v>
      </c>
      <c r="O11" s="8"/>
    </row>
    <row r="12" spans="1:15" ht="30" customHeight="1">
      <c r="A12" s="6"/>
      <c r="B12" s="38" t="s">
        <v>17</v>
      </c>
      <c r="C12" s="38"/>
      <c r="D12" s="38"/>
      <c r="E12" s="17"/>
      <c r="F12" s="17"/>
      <c r="G12" s="17"/>
      <c r="H12" s="17">
        <f>SUM(H6:H11)</f>
        <v>735485.69</v>
      </c>
      <c r="I12" s="17">
        <f>SUM(I6:I11)</f>
        <v>1061.32</v>
      </c>
      <c r="J12" s="17">
        <f>SUM(J6:J11)</f>
        <v>13331</v>
      </c>
      <c r="K12" s="17">
        <f>SUM(K6:K11)</f>
        <v>14729.069999999998</v>
      </c>
      <c r="L12" s="17">
        <f>SUM(L6:L11)</f>
        <v>0</v>
      </c>
      <c r="M12" s="17">
        <f>SUM(M6:M11)</f>
        <v>19334.530000000002</v>
      </c>
      <c r="N12" s="17">
        <f>SUM(N6:N11)</f>
        <v>783941.61</v>
      </c>
      <c r="O12" s="12"/>
    </row>
    <row r="13" spans="1:15" ht="30" customHeight="1">
      <c r="A13" s="6"/>
      <c r="B13" s="22" t="s">
        <v>18</v>
      </c>
      <c r="C13" s="23"/>
      <c r="D13" s="24"/>
      <c r="E13" s="9"/>
      <c r="F13" s="9"/>
      <c r="G13" s="9"/>
      <c r="H13" s="21">
        <f>H12/7</f>
        <v>105069.38428571427</v>
      </c>
      <c r="I13" s="21">
        <f t="shared" ref="I13:N13" si="1">I12/7</f>
        <v>151.61714285714285</v>
      </c>
      <c r="J13" s="21">
        <f t="shared" si="1"/>
        <v>1904.4285714285713</v>
      </c>
      <c r="K13" s="21">
        <f t="shared" si="1"/>
        <v>2104.1528571428566</v>
      </c>
      <c r="L13" s="21">
        <f t="shared" si="1"/>
        <v>0</v>
      </c>
      <c r="M13" s="21">
        <f t="shared" si="1"/>
        <v>2762.0757142857146</v>
      </c>
      <c r="N13" s="21">
        <f t="shared" si="1"/>
        <v>111991.65857142858</v>
      </c>
      <c r="O13" s="8"/>
    </row>
    <row r="15" spans="1:15">
      <c r="A15" s="10"/>
    </row>
    <row r="17" spans="1:15" ht="66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</sheetData>
  <mergeCells count="16">
    <mergeCell ref="A2:O2"/>
    <mergeCell ref="E4:F4"/>
    <mergeCell ref="G4:H4"/>
    <mergeCell ref="K4:L4"/>
    <mergeCell ref="B12:D12"/>
    <mergeCell ref="B13:D13"/>
    <mergeCell ref="A17:O17"/>
    <mergeCell ref="A4:A5"/>
    <mergeCell ref="B4:B5"/>
    <mergeCell ref="C4:C5"/>
    <mergeCell ref="D4:D5"/>
    <mergeCell ref="I4:I5"/>
    <mergeCell ref="J4:J5"/>
    <mergeCell ref="M4:M5"/>
    <mergeCell ref="N4:N5"/>
    <mergeCell ref="O4:O5"/>
  </mergeCells>
  <phoneticPr fontId="6" type="noConversion"/>
  <printOptions horizontalCentered="1"/>
  <pageMargins left="0.196850393700787" right="0.196850393700787" top="0.74803149606299202" bottom="0.74803149606299202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gzw</dc:creator>
  <cp:lastModifiedBy>China</cp:lastModifiedBy>
  <cp:lastPrinted>2022-10-14T02:44:10Z</cp:lastPrinted>
  <dcterms:created xsi:type="dcterms:W3CDTF">2016-03-03T02:03:00Z</dcterms:created>
  <dcterms:modified xsi:type="dcterms:W3CDTF">2022-10-28T07:50:31Z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AE6EE21083874A9BA81709D5E3F07551</vt:lpwstr>
  </property>
  <property fmtid="{D5CDD505-2E9C-101B-9397-08002B2CF9AE}" pid="3" name="KSOProductBuildVer">
    <vt:lpwstr>2052-11.1.0.12358</vt:lpwstr>
  </property>
</Properties>
</file>