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21495" windowHeight="9540"/>
  </bookViews>
  <sheets>
    <sheet name="执行表" sheetId="7" r:id="rId1"/>
  </sheets>
  <calcPr calcId="144525"/>
</workbook>
</file>

<file path=xl/calcChain.xml><?xml version="1.0" encoding="utf-8"?>
<calcChain xmlns="http://schemas.openxmlformats.org/spreadsheetml/2006/main">
  <c r="N7" i="7" l="1"/>
  <c r="N8" i="7"/>
  <c r="N9" i="7"/>
  <c r="N10" i="7"/>
  <c r="N6" i="7"/>
  <c r="F11" i="7" l="1"/>
  <c r="G11" i="7"/>
  <c r="H11" i="7"/>
  <c r="H12" i="7" s="1"/>
  <c r="I11" i="7"/>
  <c r="I12" i="7" s="1"/>
  <c r="J11" i="7"/>
  <c r="J12" i="7" s="1"/>
  <c r="K11" i="7"/>
  <c r="K12" i="7" s="1"/>
  <c r="L11" i="7"/>
  <c r="L12" i="7" s="1"/>
  <c r="M11" i="7"/>
  <c r="M12" i="7" s="1"/>
  <c r="N11" i="7"/>
  <c r="N12" i="7" s="1"/>
  <c r="E11" i="7"/>
</calcChain>
</file>

<file path=xl/sharedStrings.xml><?xml version="1.0" encoding="utf-8"?>
<sst xmlns="http://schemas.openxmlformats.org/spreadsheetml/2006/main" count="39" uniqueCount="34">
  <si>
    <t>备注</t>
    <phoneticPr fontId="1" type="noConversion"/>
  </si>
  <si>
    <t>合计</t>
  </si>
  <si>
    <t>序号</t>
  </si>
  <si>
    <t>职务</t>
  </si>
  <si>
    <t>总经理</t>
  </si>
  <si>
    <t>1-12月</t>
  </si>
  <si>
    <t>5</t>
    <phoneticPr fontId="1" type="noConversion"/>
  </si>
  <si>
    <t>附件2：</t>
    <phoneticPr fontId="1" type="noConversion"/>
  </si>
  <si>
    <t>任职时间</t>
    <phoneticPr fontId="1" type="noConversion"/>
  </si>
  <si>
    <t>资本性</t>
    <phoneticPr fontId="1" type="noConversion"/>
  </si>
  <si>
    <t>费用性</t>
    <phoneticPr fontId="1" type="noConversion"/>
  </si>
  <si>
    <t>国内</t>
    <phoneticPr fontId="1" type="noConversion"/>
  </si>
  <si>
    <t>党委书记
董事长</t>
    <phoneticPr fontId="1" type="noConversion"/>
  </si>
  <si>
    <t>临时出国(境)</t>
    <phoneticPr fontId="1" type="noConversion"/>
  </si>
  <si>
    <t>姓名</t>
    <phoneticPr fontId="1" type="noConversion"/>
  </si>
  <si>
    <t>人均</t>
    <phoneticPr fontId="1" type="noConversion"/>
  </si>
  <si>
    <r>
      <t>企业负责人履职待遇和业务支出</t>
    </r>
    <r>
      <rPr>
        <u/>
        <sz val="18"/>
        <color theme="1"/>
        <rFont val="黑体"/>
        <family val="3"/>
        <charset val="134"/>
      </rPr>
      <t>2021</t>
    </r>
    <r>
      <rPr>
        <sz val="18"/>
        <color theme="1"/>
        <rFont val="黑体"/>
        <family val="3"/>
        <charset val="134"/>
      </rPr>
      <t>年度预算执行情况统计表</t>
    </r>
    <phoneticPr fontId="1" type="noConversion"/>
  </si>
  <si>
    <t>周忾</t>
    <phoneticPr fontId="1" type="noConversion"/>
  </si>
  <si>
    <t>1-12月</t>
    <phoneticPr fontId="1" type="noConversion"/>
  </si>
  <si>
    <t>朱威</t>
    <phoneticPr fontId="1" type="noConversion"/>
  </si>
  <si>
    <t>纪委书记</t>
    <phoneticPr fontId="1" type="noConversion"/>
  </si>
  <si>
    <t>李文磊</t>
    <phoneticPr fontId="1" type="noConversion"/>
  </si>
  <si>
    <t>程海如</t>
    <phoneticPr fontId="1" type="noConversion"/>
  </si>
  <si>
    <t>副总经理</t>
    <phoneticPr fontId="1" type="noConversion"/>
  </si>
  <si>
    <t>李薇</t>
    <phoneticPr fontId="1" type="noConversion"/>
  </si>
  <si>
    <t>总会计师</t>
    <phoneticPr fontId="1" type="noConversion"/>
  </si>
  <si>
    <t>办公用房（元）</t>
    <phoneticPr fontId="1" type="noConversion"/>
  </si>
  <si>
    <t>公务用车（元）</t>
    <phoneticPr fontId="1" type="noConversion"/>
  </si>
  <si>
    <t>培训费
（元）</t>
    <phoneticPr fontId="1" type="noConversion"/>
  </si>
  <si>
    <t>业务招待费
（元）</t>
    <phoneticPr fontId="1" type="noConversion"/>
  </si>
  <si>
    <t>差旅费（元）</t>
    <phoneticPr fontId="1" type="noConversion"/>
  </si>
  <si>
    <t>小计（元）</t>
    <phoneticPr fontId="1" type="noConversion"/>
  </si>
  <si>
    <t>通讯费（元）</t>
    <phoneticPr fontId="1" type="noConversion"/>
  </si>
  <si>
    <t>市管企业:天津渤海石化有限公司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</si>
</sst>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u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1" applyBorder="1" applyAlignment="1">
      <alignment horizontal="center" vertical="center"/>
    </xf>
    <xf numFmtId="49" fontId="4" fillId="0" borderId="1" xfId="1" applyNumberForma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9" fontId="4" fillId="0" borderId="0" xfId="1" applyNumberFormat="1" applyFill="1" applyBorder="1" applyAlignment="1">
      <alignment horizontal="left" vertical="center"/>
    </xf>
    <xf numFmtId="49" fontId="4" fillId="0" borderId="1" xfId="1" applyNumberForma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right" vertical="center"/>
    </xf>
    <xf numFmtId="176" fontId="4" fillId="0" borderId="1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4" fillId="0" borderId="0" xfId="1" applyNumberFormat="1" applyFill="1" applyBorder="1" applyAlignment="1">
      <alignment horizontal="left" vertical="top" wrapText="1"/>
    </xf>
    <xf numFmtId="49" fontId="4" fillId="0" borderId="0" xfId="1" applyNumberFormat="1" applyFill="1" applyBorder="1" applyAlignment="1">
      <alignment horizontal="left" vertical="top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6"/>
  <sheetViews>
    <sheetView tabSelected="1" workbookViewId="0">
      <selection activeCell="H23" sqref="H23"/>
    </sheetView>
  </sheetViews>
  <sheetFormatPr defaultRowHeight="13.5" x14ac:dyDescent="0.15"/>
  <cols>
    <col min="1" max="1" width="5.75" bestFit="1" customWidth="1"/>
    <col min="2" max="2" width="9.625" customWidth="1"/>
    <col min="3" max="3" width="10.25" customWidth="1"/>
    <col min="8" max="8" width="14" customWidth="1"/>
    <col min="9" max="9" width="11.75" customWidth="1"/>
    <col min="10" max="10" width="11.875" bestFit="1" customWidth="1"/>
    <col min="11" max="11" width="12" customWidth="1"/>
    <col min="12" max="12" width="13.375" customWidth="1"/>
    <col min="13" max="13" width="11.375" customWidth="1"/>
    <col min="14" max="14" width="14" customWidth="1"/>
  </cols>
  <sheetData>
    <row r="1" spans="1:15" ht="14.25" x14ac:dyDescent="0.15">
      <c r="A1" s="13" t="s">
        <v>7</v>
      </c>
    </row>
    <row r="2" spans="1:15" ht="44.25" customHeight="1" x14ac:dyDescent="0.1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 ht="21" customHeight="1" x14ac:dyDescent="0.15">
      <c r="A3" s="12" t="s">
        <v>33</v>
      </c>
      <c r="G3" s="3"/>
    </row>
    <row r="4" spans="1:15" ht="21.75" customHeight="1" x14ac:dyDescent="0.15">
      <c r="A4" s="32" t="s">
        <v>2</v>
      </c>
      <c r="B4" s="34" t="s">
        <v>14</v>
      </c>
      <c r="C4" s="34" t="s">
        <v>3</v>
      </c>
      <c r="D4" s="34" t="s">
        <v>8</v>
      </c>
      <c r="E4" s="28" t="s">
        <v>26</v>
      </c>
      <c r="F4" s="36"/>
      <c r="G4" s="28" t="s">
        <v>27</v>
      </c>
      <c r="H4" s="29"/>
      <c r="I4" s="21" t="s">
        <v>28</v>
      </c>
      <c r="J4" s="21" t="s">
        <v>29</v>
      </c>
      <c r="K4" s="28" t="s">
        <v>30</v>
      </c>
      <c r="L4" s="29"/>
      <c r="M4" s="21" t="s">
        <v>32</v>
      </c>
      <c r="N4" s="21" t="s">
        <v>31</v>
      </c>
      <c r="O4" s="21" t="s">
        <v>0</v>
      </c>
    </row>
    <row r="5" spans="1:15" ht="21.75" customHeight="1" x14ac:dyDescent="0.15">
      <c r="A5" s="33"/>
      <c r="B5" s="35"/>
      <c r="C5" s="35"/>
      <c r="D5" s="35"/>
      <c r="E5" s="10" t="s">
        <v>9</v>
      </c>
      <c r="F5" s="10" t="s">
        <v>10</v>
      </c>
      <c r="G5" s="10" t="s">
        <v>9</v>
      </c>
      <c r="H5" s="10" t="s">
        <v>10</v>
      </c>
      <c r="I5" s="22"/>
      <c r="J5" s="30"/>
      <c r="K5" s="10" t="s">
        <v>11</v>
      </c>
      <c r="L5" s="10" t="s">
        <v>13</v>
      </c>
      <c r="M5" s="22"/>
      <c r="N5" s="22"/>
      <c r="O5" s="22"/>
    </row>
    <row r="6" spans="1:15" ht="30" customHeight="1" x14ac:dyDescent="0.15">
      <c r="A6" s="6">
        <v>1</v>
      </c>
      <c r="B6" s="9" t="s">
        <v>17</v>
      </c>
      <c r="C6" s="5" t="s">
        <v>12</v>
      </c>
      <c r="D6" s="5" t="s">
        <v>18</v>
      </c>
      <c r="E6" s="19">
        <v>0</v>
      </c>
      <c r="F6" s="19">
        <v>0</v>
      </c>
      <c r="G6" s="19">
        <v>0</v>
      </c>
      <c r="H6" s="18">
        <v>120047.51</v>
      </c>
      <c r="I6" s="18">
        <v>113.21</v>
      </c>
      <c r="J6" s="18">
        <v>6346</v>
      </c>
      <c r="K6" s="18">
        <v>80</v>
      </c>
      <c r="L6" s="18">
        <v>0</v>
      </c>
      <c r="M6" s="18">
        <v>4036.97</v>
      </c>
      <c r="N6" s="18">
        <f>SUM(E6:M6)</f>
        <v>130623.69</v>
      </c>
      <c r="O6" s="16"/>
    </row>
    <row r="7" spans="1:15" ht="30" customHeight="1" x14ac:dyDescent="0.15">
      <c r="A7" s="6">
        <v>2</v>
      </c>
      <c r="B7" s="9" t="s">
        <v>19</v>
      </c>
      <c r="C7" s="5" t="s">
        <v>4</v>
      </c>
      <c r="D7" s="8" t="s">
        <v>5</v>
      </c>
      <c r="E7" s="19">
        <v>0</v>
      </c>
      <c r="F7" s="19">
        <v>0</v>
      </c>
      <c r="G7" s="19">
        <v>0</v>
      </c>
      <c r="H7" s="18">
        <v>141037.9</v>
      </c>
      <c r="I7" s="18">
        <v>113.21</v>
      </c>
      <c r="J7" s="18">
        <v>6103</v>
      </c>
      <c r="K7" s="18">
        <v>5012.47</v>
      </c>
      <c r="L7" s="18">
        <v>0</v>
      </c>
      <c r="M7" s="18">
        <v>4348.75</v>
      </c>
      <c r="N7" s="18">
        <f t="shared" ref="N7:N10" si="0">SUM(E7:M7)</f>
        <v>156615.32999999999</v>
      </c>
      <c r="O7" s="7"/>
    </row>
    <row r="8" spans="1:15" ht="30" customHeight="1" x14ac:dyDescent="0.15">
      <c r="A8" s="6">
        <v>3</v>
      </c>
      <c r="B8" s="9" t="s">
        <v>21</v>
      </c>
      <c r="C8" s="6" t="s">
        <v>20</v>
      </c>
      <c r="D8" s="15" t="s">
        <v>18</v>
      </c>
      <c r="E8" s="19">
        <v>0</v>
      </c>
      <c r="F8" s="19">
        <v>0</v>
      </c>
      <c r="G8" s="19">
        <v>0</v>
      </c>
      <c r="H8" s="18">
        <v>63515.65</v>
      </c>
      <c r="I8" s="18">
        <v>150</v>
      </c>
      <c r="J8" s="18">
        <v>0</v>
      </c>
      <c r="K8" s="18">
        <v>0</v>
      </c>
      <c r="L8" s="18">
        <v>0</v>
      </c>
      <c r="M8" s="18">
        <v>4230.6000000000004</v>
      </c>
      <c r="N8" s="18">
        <f t="shared" si="0"/>
        <v>67896.25</v>
      </c>
      <c r="O8" s="7"/>
    </row>
    <row r="9" spans="1:15" ht="30" customHeight="1" x14ac:dyDescent="0.15">
      <c r="A9" s="6">
        <v>4</v>
      </c>
      <c r="B9" s="11" t="s">
        <v>22</v>
      </c>
      <c r="C9" s="6" t="s">
        <v>23</v>
      </c>
      <c r="D9" s="8" t="s">
        <v>5</v>
      </c>
      <c r="E9" s="19">
        <v>0</v>
      </c>
      <c r="F9" s="19">
        <v>0</v>
      </c>
      <c r="G9" s="19">
        <v>0</v>
      </c>
      <c r="H9" s="18">
        <v>125143.13</v>
      </c>
      <c r="I9" s="18">
        <v>113.21</v>
      </c>
      <c r="J9" s="18">
        <v>3270</v>
      </c>
      <c r="K9" s="18">
        <v>3291.82</v>
      </c>
      <c r="L9" s="18">
        <v>0</v>
      </c>
      <c r="M9" s="18">
        <v>4034.3</v>
      </c>
      <c r="N9" s="18">
        <f t="shared" si="0"/>
        <v>135852.46</v>
      </c>
      <c r="O9" s="7"/>
    </row>
    <row r="10" spans="1:15" ht="30" customHeight="1" x14ac:dyDescent="0.15">
      <c r="A10" s="5" t="s">
        <v>6</v>
      </c>
      <c r="B10" s="2" t="s">
        <v>24</v>
      </c>
      <c r="C10" s="1" t="s">
        <v>25</v>
      </c>
      <c r="D10" s="15" t="s">
        <v>18</v>
      </c>
      <c r="E10" s="19">
        <v>0</v>
      </c>
      <c r="F10" s="19">
        <v>0</v>
      </c>
      <c r="G10" s="19">
        <v>0</v>
      </c>
      <c r="H10" s="18">
        <v>161823.10999999999</v>
      </c>
      <c r="I10" s="18">
        <v>173.2</v>
      </c>
      <c r="J10" s="18">
        <v>12053.4</v>
      </c>
      <c r="K10" s="18">
        <v>0</v>
      </c>
      <c r="L10" s="18">
        <v>0</v>
      </c>
      <c r="M10" s="18">
        <v>2563.3000000000002</v>
      </c>
      <c r="N10" s="18">
        <f t="shared" si="0"/>
        <v>176613.00999999998</v>
      </c>
      <c r="O10" s="7"/>
    </row>
    <row r="11" spans="1:15" ht="30" customHeight="1" x14ac:dyDescent="0.15">
      <c r="A11" s="5"/>
      <c r="B11" s="31" t="s">
        <v>1</v>
      </c>
      <c r="C11" s="31"/>
      <c r="D11" s="31"/>
      <c r="E11" s="19">
        <f>SUM(E6:E10)</f>
        <v>0</v>
      </c>
      <c r="F11" s="19">
        <f>SUM(F6:F10)</f>
        <v>0</v>
      </c>
      <c r="G11" s="19">
        <f>SUM(G6:G10)</f>
        <v>0</v>
      </c>
      <c r="H11" s="18">
        <f>SUM(H6:H10)</f>
        <v>611567.30000000005</v>
      </c>
      <c r="I11" s="18">
        <f>SUM(I6:I10)</f>
        <v>662.82999999999993</v>
      </c>
      <c r="J11" s="18">
        <f>SUM(J6:J10)</f>
        <v>27772.400000000001</v>
      </c>
      <c r="K11" s="18">
        <f>SUM(K6:K10)</f>
        <v>8384.2900000000009</v>
      </c>
      <c r="L11" s="18">
        <f>SUM(L6:L10)</f>
        <v>0</v>
      </c>
      <c r="M11" s="18">
        <f>SUM(M6:M10)</f>
        <v>19213.919999999998</v>
      </c>
      <c r="N11" s="18">
        <f>SUM(N6:N10)</f>
        <v>667600.74</v>
      </c>
      <c r="O11" s="4"/>
    </row>
    <row r="12" spans="1:15" ht="30" customHeight="1" x14ac:dyDescent="0.15">
      <c r="A12" s="5"/>
      <c r="B12" s="23" t="s">
        <v>15</v>
      </c>
      <c r="C12" s="24"/>
      <c r="D12" s="25"/>
      <c r="E12" s="17"/>
      <c r="F12" s="17"/>
      <c r="G12" s="17"/>
      <c r="H12" s="18">
        <f>H11/6</f>
        <v>101927.88333333335</v>
      </c>
      <c r="I12" s="18">
        <f t="shared" ref="I12:N12" si="1">I11/6</f>
        <v>110.47166666666665</v>
      </c>
      <c r="J12" s="18">
        <f t="shared" si="1"/>
        <v>4628.7333333333336</v>
      </c>
      <c r="K12" s="18">
        <f t="shared" si="1"/>
        <v>1397.3816666666669</v>
      </c>
      <c r="L12" s="18">
        <f t="shared" si="1"/>
        <v>0</v>
      </c>
      <c r="M12" s="18">
        <f t="shared" si="1"/>
        <v>3202.3199999999997</v>
      </c>
      <c r="N12" s="18">
        <f t="shared" si="1"/>
        <v>111266.79</v>
      </c>
      <c r="O12" s="7"/>
    </row>
    <row r="14" spans="1:15" x14ac:dyDescent="0.15">
      <c r="A14" s="14"/>
    </row>
    <row r="16" spans="1:15" ht="66" customHeight="1" x14ac:dyDescent="0.1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</sheetData>
  <mergeCells count="16">
    <mergeCell ref="A2:O2"/>
    <mergeCell ref="O4:O5"/>
    <mergeCell ref="B12:D12"/>
    <mergeCell ref="A16:O16"/>
    <mergeCell ref="G4:H4"/>
    <mergeCell ref="I4:I5"/>
    <mergeCell ref="J4:J5"/>
    <mergeCell ref="K4:L4"/>
    <mergeCell ref="N4:N5"/>
    <mergeCell ref="M4:M5"/>
    <mergeCell ref="B11:D11"/>
    <mergeCell ref="A4:A5"/>
    <mergeCell ref="B4:B5"/>
    <mergeCell ref="C4:C5"/>
    <mergeCell ref="D4:D5"/>
    <mergeCell ref="E4:F4"/>
  </mergeCells>
  <phoneticPr fontId="1" type="noConversion"/>
  <printOptions horizontalCentered="1"/>
  <pageMargins left="0.19685039370078741" right="0.19685039370078741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gzw</dc:creator>
  <cp:lastModifiedBy>China</cp:lastModifiedBy>
  <cp:lastPrinted>2022-02-16T08:23:41Z</cp:lastPrinted>
  <dcterms:created xsi:type="dcterms:W3CDTF">2016-03-03T02:03:18Z</dcterms:created>
  <dcterms:modified xsi:type="dcterms:W3CDTF">2022-10-28T08:07:29Z</dcterms:modified>
</cp:coreProperties>
</file>